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iwonska\Documents\Różne dotacje i darowizny\"/>
    </mc:Choice>
  </mc:AlternateContent>
  <xr:revisionPtr revIDLastSave="0" documentId="13_ncr:1_{3AF9BAD3-1720-4761-B7C1-C3B17BC7D536}" xr6:coauthVersionLast="47" xr6:coauthVersionMax="47" xr10:uidLastSave="{00000000-0000-0000-0000-000000000000}"/>
  <bookViews>
    <workbookView xWindow="-120" yWindow="-120" windowWidth="29040" windowHeight="15840" xr2:uid="{16B8331E-9FED-4916-8DA2-07C250C042E7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30" i="1" s="1"/>
  <c r="F30" i="1"/>
  <c r="G30" i="1"/>
  <c r="H30" i="1"/>
  <c r="I30" i="1"/>
  <c r="J30" i="1"/>
  <c r="E30" i="1"/>
  <c r="K29" i="1"/>
  <c r="E28" i="1"/>
  <c r="K28" i="1" l="1"/>
  <c r="K7" i="1"/>
  <c r="K10" i="1"/>
  <c r="K11" i="1"/>
  <c r="K13" i="1"/>
  <c r="K14" i="1"/>
  <c r="K15" i="1"/>
  <c r="K16" i="1"/>
  <c r="K17" i="1"/>
  <c r="K18" i="1"/>
  <c r="K19" i="1"/>
  <c r="K21" i="1"/>
  <c r="K22" i="1"/>
  <c r="K23" i="1"/>
  <c r="K24" i="1"/>
  <c r="K25" i="1"/>
  <c r="K26" i="1"/>
  <c r="K27" i="1"/>
  <c r="E14" i="1"/>
  <c r="E13" i="1"/>
  <c r="G12" i="1"/>
  <c r="F12" i="1" s="1"/>
  <c r="E12" i="1" s="1"/>
  <c r="F10" i="1"/>
  <c r="E10" i="1" s="1"/>
  <c r="K12" i="1" l="1"/>
  <c r="E17" i="1"/>
  <c r="F20" i="1"/>
  <c r="H20" i="1" s="1"/>
  <c r="K20" i="1" s="1"/>
  <c r="E15" i="1"/>
  <c r="F18" i="1" l="1"/>
  <c r="I9" i="1"/>
  <c r="J9" i="1" s="1"/>
  <c r="E7" i="1"/>
  <c r="F27" i="1"/>
  <c r="E24" i="1"/>
  <c r="K9" i="1" l="1"/>
  <c r="F7" i="1"/>
  <c r="K8" i="1" l="1"/>
</calcChain>
</file>

<file path=xl/sharedStrings.xml><?xml version="1.0" encoding="utf-8"?>
<sst xmlns="http://schemas.openxmlformats.org/spreadsheetml/2006/main" count="68" uniqueCount="61">
  <si>
    <t>Lp.</t>
  </si>
  <si>
    <t>Dotujący</t>
  </si>
  <si>
    <t>Powiat Włoszczowski</t>
  </si>
  <si>
    <t>Okres realizacji projektu (lata)</t>
  </si>
  <si>
    <t>Powiat Włoszczowski / Rządowy Fundusz Inwestycji Lokalnych</t>
  </si>
  <si>
    <t>Informatyzacja Placówek Medycznych Województwa Świętokrzyskiego (InPlaMed WŚ)</t>
  </si>
  <si>
    <t>Urząd Marszałkowski Województwa Świętokrzyskiego</t>
  </si>
  <si>
    <t>RAZEM</t>
  </si>
  <si>
    <t>2017-2023</t>
  </si>
  <si>
    <t>2019-2023</t>
  </si>
  <si>
    <t>Modernizacja oraz przebudowa budynku ZOZ we Włoszczowie wraz z doposażeniem w sprzęt medyczny z przeznaczeniem na działalność rehabilitacyjną</t>
  </si>
  <si>
    <t xml:space="preserve">Powiat Włoszczowski </t>
  </si>
  <si>
    <t>Przebudowa Oddziału Chirurgii</t>
  </si>
  <si>
    <t>2021-2022</t>
  </si>
  <si>
    <t>Narodowy Fundusz Ochrony Środowiska i Gospodarki Wodnej</t>
  </si>
  <si>
    <t>Kompleksowa termomodernizacja budynków ZOZ we Wloszczowie</t>
  </si>
  <si>
    <t>2017-2024</t>
  </si>
  <si>
    <t>Zakup sprzętu medycznego i wyposażenia na potrzeby Oddziału Chirurgii</t>
  </si>
  <si>
    <t>Powiat Włoszczowski / Gmina Radków</t>
  </si>
  <si>
    <t>Zakup 2 sterylizatorów parowych oraz systemu uzdatniania wody</t>
  </si>
  <si>
    <t>Wojewoda świętokrzyski/ Fundusz Przeciwdziałania COVID-19</t>
  </si>
  <si>
    <t>Modernizacja instalacji tlenowej w ZOZ we Włoszczowie oraz zakup demineralizatora do wody</t>
  </si>
  <si>
    <t>Powiat Włoszczowski/Gmina Secemin</t>
  </si>
  <si>
    <t>Zakup sprzętu dla Działu Żywienia ZOZ we Włosczowie</t>
  </si>
  <si>
    <t>Świętokrzyski Oddział Wojewódzki NFZ / Fundusz Przeciwdziałania COVID-19</t>
  </si>
  <si>
    <t>Podniesienie poziomu bezpieczeństwa systemów teleinformatycznych świadczeniodawcy</t>
  </si>
  <si>
    <t>2022-2023</t>
  </si>
  <si>
    <t>Powiat Włoszczowski/ Gmina Kluczewsko</t>
  </si>
  <si>
    <t>Powiat Włoszczowski/ Gmina Secemin</t>
  </si>
  <si>
    <t>Zakup sprzętu i wyposażenia medycznego na potrzeby Oddziału Chirurgii</t>
  </si>
  <si>
    <t>Modernizacja oraz przebudowa budynku ZOZ we Włoszczowie wraz z doposażeniem w sprzęt medyczny z przeznaczeniem na działalność rehabilitacyjną - instalacja wentylacji mechanicznej</t>
  </si>
  <si>
    <t>Utworzenie Poradni Stomatologicznej w ZOZ we Włoszczowie</t>
  </si>
  <si>
    <t>Zakup chłodni dla Działu Żywienia ZOZ we Włoszczowie</t>
  </si>
  <si>
    <t>Nazwa projektu/inwestycji</t>
  </si>
  <si>
    <t>Urząd Marszałkowski Województwa Świętokrzyskiego, Fundacja PGE</t>
  </si>
  <si>
    <t>Ogółem kwota przyznanej dotacji</t>
  </si>
  <si>
    <t>Ministerstwo Zdrowia - Fundusz Medyczny</t>
  </si>
  <si>
    <t>Zwiększenie potencjału SOR poprzez jego modernizację i doposażenie w sprzęt medyczny oraz poprawa jakości i dostępności badań diagnostycznych poprzez zakup aparaturu RTG w ZOZ we Włoszczowie</t>
  </si>
  <si>
    <t>2024-2025</t>
  </si>
  <si>
    <t>Modernizacja części systemu przeciwpożarowego poprzez wymianę rur hydrantowych poziomych w otulinie azbestowej na terenie Zespołu Opieki Zdrowotnej we Włoszczowie</t>
  </si>
  <si>
    <t>Modernizacja budynku magazynowego przy Zespole Opieki Zdrowotnej we Włoszczowie poprzez wymianę pokrycia dachowego z płyt azbestowych</t>
  </si>
  <si>
    <t>Zakup ambulansu sanitarnego z wyposażeniem dla Zespołu Transportu Sanitarnego</t>
  </si>
  <si>
    <t>Powiat Włoszczowski/ Gminy z terenu powiatu włoszczowksiego</t>
  </si>
  <si>
    <t>Modernizacja  stacji ujęcia wody wraz z montażem systemu uzdatniania wody na terenie Zespołu Opieki Zdrowotnej we Włoszczowie</t>
  </si>
  <si>
    <t>Informatyzacja Placówek Medycznych Województwa Świętokrzyskiego II (InPlaMed-II)</t>
  </si>
  <si>
    <t>Ogółem wartość inwestycji (zrealizowana lub planowana)</t>
  </si>
  <si>
    <t>2023-2024</t>
  </si>
  <si>
    <t>2022-2024</t>
  </si>
  <si>
    <t>Zwiększenie potencjału leczniczego Zespołu Opieki Zdrowotnej we Włoszczowie poprzez zakup sprzętu medycznego</t>
  </si>
  <si>
    <t>2024-2027</t>
  </si>
  <si>
    <t>Powiat Włoszczowski -Wojewoda świętokrzyski/ Fundusz Przeciwdziałania COVID-19</t>
  </si>
  <si>
    <t>Zakup aparatu EKG na Oddział Pediatryczny ZOZ we Włoszczowie</t>
  </si>
  <si>
    <t>Zestawienie dotacji Zespołu Opieki Zdrowotnej we Włoszczowie w latach 2022-2025</t>
  </si>
  <si>
    <t>Razem kwota dotacji w latach 2022-2025</t>
  </si>
  <si>
    <t>Doposażenie Zespołu Opieki Zdrowotnej we Włoszczowie -Szpitala Powiatowego im. Jana Pawła II w urządzenia robotyczne do rehabilitacji</t>
  </si>
  <si>
    <t>Kwota dotacji otrzymanej lub planowanej do otrzymania w poszczegółnych latach</t>
  </si>
  <si>
    <t>Wsparcie podstawowej opieki zdrowotnej (POZ)</t>
  </si>
  <si>
    <t xml:space="preserve">Dofinansowanie NFZ ze środków Programu Fundusze Europejskie na Infrastrukturę, Klimat, Środowisko 2021-2027 </t>
  </si>
  <si>
    <t>Utworzenie Oddziału Geriatrycznego w  Zespole Opieki Zdrowotnej we Włoszczowie – Szpitalu im. Jana Pawła II</t>
  </si>
  <si>
    <t>Ministerstwo Zdrowia - Krajowy Plan Odbudowy (KPO)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</si>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</sst>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5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/>
    <xf numFmtId="0" fontId="6" fillId="0" borderId="13" xfId="0" applyFont="1" applyBorder="1" applyAlignment="1">
      <alignment vertical="center"/>
    </xf>
    <xf numFmtId="164" fontId="7" fillId="0" borderId="14" xfId="0" applyNumberFormat="1" applyFont="1" applyBorder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44" fontId="7" fillId="0" borderId="1" xfId="1" applyFont="1" applyBorder="1" applyAlignment="1">
      <alignment horizontal="right"/>
    </xf>
    <xf numFmtId="164" fontId="7" fillId="0" borderId="1" xfId="0" applyNumberFormat="1" applyFont="1" applyBorder="1"/>
    <xf numFmtId="164" fontId="6" fillId="0" borderId="1" xfId="0" applyNumberFormat="1" applyFont="1" applyBorder="1"/>
    <xf numFmtId="164" fontId="6" fillId="0" borderId="16" xfId="0" applyNumberFormat="1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44" fontId="8" fillId="0" borderId="1" xfId="1" applyFont="1" applyBorder="1" applyAlignment="1">
      <alignment horizontal="right"/>
    </xf>
    <xf numFmtId="164" fontId="8" fillId="0" borderId="1" xfId="0" applyNumberFormat="1" applyFont="1" applyBorder="1"/>
    <xf numFmtId="164" fontId="9" fillId="0" borderId="1" xfId="0" applyNumberFormat="1" applyFont="1" applyBorder="1"/>
    <xf numFmtId="164" fontId="9" fillId="0" borderId="16" xfId="0" applyNumberFormat="1" applyFont="1" applyBorder="1"/>
    <xf numFmtId="164" fontId="8" fillId="0" borderId="14" xfId="0" applyNumberFormat="1" applyFont="1" applyBorder="1"/>
    <xf numFmtId="164" fontId="7" fillId="0" borderId="1" xfId="1" applyNumberFormat="1" applyFont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44" fontId="7" fillId="0" borderId="0" xfId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/>
    </xf>
    <xf numFmtId="44" fontId="7" fillId="0" borderId="19" xfId="1" applyFont="1" applyBorder="1" applyAlignment="1">
      <alignment horizontal="right"/>
    </xf>
    <xf numFmtId="164" fontId="7" fillId="0" borderId="19" xfId="0" applyNumberFormat="1" applyFont="1" applyBorder="1"/>
    <xf numFmtId="164" fontId="6" fillId="0" borderId="19" xfId="0" applyNumberFormat="1" applyFont="1" applyBorder="1"/>
    <xf numFmtId="164" fontId="6" fillId="0" borderId="18" xfId="0" applyNumberFormat="1" applyFont="1" applyBorder="1"/>
    <xf numFmtId="0" fontId="7" fillId="0" borderId="3" xfId="0" applyFont="1" applyBorder="1" applyAlignment="1">
      <alignment wrapText="1"/>
    </xf>
    <xf numFmtId="0" fontId="7" fillId="0" borderId="0" xfId="0" applyFont="1" applyAlignment="1">
      <alignment wrapText="1"/>
    </xf>
    <xf numFmtId="164" fontId="7" fillId="0" borderId="19" xfId="1" applyNumberFormat="1" applyFont="1" applyBorder="1" applyAlignment="1">
      <alignment horizontal="right"/>
    </xf>
    <xf numFmtId="164" fontId="7" fillId="0" borderId="11" xfId="0" applyNumberFormat="1" applyFont="1" applyBorder="1"/>
    <xf numFmtId="0" fontId="7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164" fontId="6" fillId="0" borderId="17" xfId="0" applyNumberFormat="1" applyFont="1" applyBorder="1"/>
    <xf numFmtId="0" fontId="7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/>
    <xf numFmtId="0" fontId="6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0B8D-D976-4EA4-9D41-9A1A1D168D31}">
  <dimension ref="A2:K31"/>
  <sheetViews>
    <sheetView tabSelected="1" view="pageBreakPreview" zoomScale="93" zoomScaleNormal="100" zoomScaleSheetLayoutView="93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7" sqref="K7"/>
    </sheetView>
  </sheetViews>
  <sheetFormatPr defaultRowHeight="15" x14ac:dyDescent="0.25"/>
  <cols>
    <col min="1" max="1" width="6.7109375" customWidth="1"/>
    <col min="2" max="2" width="27.28515625" customWidth="1"/>
    <col min="3" max="3" width="36.85546875" customWidth="1"/>
    <col min="4" max="4" width="16.42578125" customWidth="1"/>
    <col min="5" max="5" width="23.42578125" customWidth="1"/>
    <col min="6" max="6" width="21.42578125" customWidth="1"/>
    <col min="7" max="7" width="20.7109375" customWidth="1"/>
    <col min="8" max="8" width="21.85546875" customWidth="1"/>
    <col min="9" max="9" width="21.7109375" bestFit="1" customWidth="1"/>
    <col min="10" max="10" width="21.7109375" customWidth="1"/>
    <col min="11" max="11" width="21.85546875" customWidth="1"/>
    <col min="12" max="12" width="13.42578125" bestFit="1" customWidth="1"/>
  </cols>
  <sheetData>
    <row r="2" spans="1:11" ht="30" customHeight="1" x14ac:dyDescent="0.25">
      <c r="A2" s="41" t="s">
        <v>52</v>
      </c>
      <c r="B2" s="41"/>
      <c r="C2" s="41"/>
      <c r="D2" s="41"/>
      <c r="E2" s="41"/>
      <c r="F2" s="41"/>
      <c r="G2" s="41"/>
      <c r="H2" s="41"/>
    </row>
    <row r="3" spans="1:11" ht="21.75" thickBot="1" x14ac:dyDescent="0.4">
      <c r="A3" s="44"/>
      <c r="B3" s="45"/>
      <c r="C3" s="45"/>
      <c r="D3" s="45"/>
      <c r="E3" s="45"/>
      <c r="F3" s="45"/>
      <c r="G3" s="45"/>
      <c r="H3" s="45"/>
    </row>
    <row r="4" spans="1:11" ht="36" customHeight="1" x14ac:dyDescent="0.3">
      <c r="A4" s="46" t="s">
        <v>0</v>
      </c>
      <c r="B4" s="48" t="s">
        <v>1</v>
      </c>
      <c r="C4" s="37" t="s">
        <v>33</v>
      </c>
      <c r="D4" s="50" t="s">
        <v>3</v>
      </c>
      <c r="E4" s="42" t="s">
        <v>45</v>
      </c>
      <c r="F4" s="42" t="s">
        <v>35</v>
      </c>
      <c r="G4" s="55" t="s">
        <v>55</v>
      </c>
      <c r="H4" s="55"/>
      <c r="I4" s="55"/>
      <c r="J4" s="55"/>
      <c r="K4" s="35" t="s">
        <v>53</v>
      </c>
    </row>
    <row r="5" spans="1:11" s="1" customFormat="1" ht="46.5" customHeight="1" thickBot="1" x14ac:dyDescent="0.3">
      <c r="A5" s="47"/>
      <c r="B5" s="49"/>
      <c r="C5" s="38"/>
      <c r="D5" s="51"/>
      <c r="E5" s="43"/>
      <c r="F5" s="43"/>
      <c r="G5" s="53">
        <v>2022</v>
      </c>
      <c r="H5" s="53">
        <v>2023</v>
      </c>
      <c r="I5" s="53">
        <v>2024</v>
      </c>
      <c r="J5" s="53">
        <v>2025</v>
      </c>
      <c r="K5" s="36"/>
    </row>
    <row r="6" spans="1:11" ht="78" x14ac:dyDescent="0.3">
      <c r="A6" s="4">
        <v>1</v>
      </c>
      <c r="B6" s="6" t="s">
        <v>6</v>
      </c>
      <c r="C6" s="7" t="s">
        <v>5</v>
      </c>
      <c r="D6" s="8" t="s">
        <v>8</v>
      </c>
      <c r="E6" s="9">
        <v>3098962.36</v>
      </c>
      <c r="F6" s="10">
        <v>2540199.5099999998</v>
      </c>
      <c r="G6" s="54">
        <v>169971.68</v>
      </c>
      <c r="H6" s="52">
        <v>255301.84</v>
      </c>
      <c r="I6" s="54">
        <v>48823.19</v>
      </c>
      <c r="J6" s="52"/>
      <c r="K6" s="5">
        <f>SUM(G6:J6)</f>
        <v>474096.71</v>
      </c>
    </row>
    <row r="7" spans="1:11" ht="136.5" x14ac:dyDescent="0.3">
      <c r="A7" s="4">
        <v>2</v>
      </c>
      <c r="B7" s="6" t="s">
        <v>34</v>
      </c>
      <c r="C7" s="13" t="s">
        <v>10</v>
      </c>
      <c r="D7" s="8" t="s">
        <v>9</v>
      </c>
      <c r="E7" s="9">
        <f>4114560.05-255092.94</f>
        <v>3859467.11</v>
      </c>
      <c r="F7" s="10">
        <f>3457051.31+360000</f>
        <v>3817051.31</v>
      </c>
      <c r="G7" s="11">
        <v>26048.34</v>
      </c>
      <c r="H7" s="12">
        <v>1962668.48</v>
      </c>
      <c r="I7" s="11">
        <v>20700.05</v>
      </c>
      <c r="J7" s="12"/>
      <c r="K7" s="5">
        <f>SUM(G7:J7)</f>
        <v>2009416.87</v>
      </c>
    </row>
    <row r="8" spans="1:11" s="3" customFormat="1" ht="58.5" x14ac:dyDescent="0.3">
      <c r="A8" s="4">
        <v>3</v>
      </c>
      <c r="B8" s="14" t="s">
        <v>4</v>
      </c>
      <c r="C8" s="13" t="s">
        <v>12</v>
      </c>
      <c r="D8" s="15" t="s">
        <v>13</v>
      </c>
      <c r="E8" s="16">
        <v>2835345</v>
      </c>
      <c r="F8" s="17">
        <v>2240000</v>
      </c>
      <c r="G8" s="18">
        <v>755678.38</v>
      </c>
      <c r="H8" s="19"/>
      <c r="I8" s="18"/>
      <c r="J8" s="19"/>
      <c r="K8" s="5">
        <f>SUM(G8:J8)</f>
        <v>755678.38</v>
      </c>
    </row>
    <row r="9" spans="1:11" ht="78" x14ac:dyDescent="0.3">
      <c r="A9" s="4">
        <v>4</v>
      </c>
      <c r="B9" s="6" t="s">
        <v>14</v>
      </c>
      <c r="C9" s="22" t="s">
        <v>15</v>
      </c>
      <c r="D9" s="8" t="s">
        <v>16</v>
      </c>
      <c r="E9" s="23">
        <v>31476627.350000001</v>
      </c>
      <c r="F9" s="10">
        <v>21051937</v>
      </c>
      <c r="G9" s="11"/>
      <c r="H9" s="12"/>
      <c r="I9" s="11">
        <f>18748955.3+1250384.7</f>
        <v>19999340</v>
      </c>
      <c r="J9" s="12">
        <f>F9-I9</f>
        <v>1052597</v>
      </c>
      <c r="K9" s="5">
        <f>SUM(G9:J9)</f>
        <v>21051937</v>
      </c>
    </row>
    <row r="10" spans="1:11" s="3" customFormat="1" ht="58.5" x14ac:dyDescent="0.3">
      <c r="A10" s="4">
        <v>5</v>
      </c>
      <c r="B10" s="14" t="s">
        <v>11</v>
      </c>
      <c r="C10" s="13" t="s">
        <v>17</v>
      </c>
      <c r="D10" s="15">
        <v>2022</v>
      </c>
      <c r="E10" s="24">
        <f>F10</f>
        <v>394081.7</v>
      </c>
      <c r="F10" s="17">
        <f>G10</f>
        <v>394081.7</v>
      </c>
      <c r="G10" s="18">
        <v>394081.7</v>
      </c>
      <c r="H10" s="19"/>
      <c r="I10" s="18"/>
      <c r="J10" s="19"/>
      <c r="K10" s="5">
        <f>SUM(G10:J10)</f>
        <v>394081.7</v>
      </c>
    </row>
    <row r="11" spans="1:11" ht="58.5" x14ac:dyDescent="0.3">
      <c r="A11" s="4">
        <v>6</v>
      </c>
      <c r="B11" s="6" t="s">
        <v>18</v>
      </c>
      <c r="C11" s="7" t="s">
        <v>51</v>
      </c>
      <c r="D11" s="8">
        <v>2022</v>
      </c>
      <c r="E11" s="9">
        <v>8208</v>
      </c>
      <c r="F11" s="10">
        <v>8000</v>
      </c>
      <c r="G11" s="11">
        <v>8000</v>
      </c>
      <c r="H11" s="12"/>
      <c r="I11" s="11"/>
      <c r="J11" s="12"/>
      <c r="K11" s="5">
        <f>SUM(G11:J11)</f>
        <v>8000</v>
      </c>
    </row>
    <row r="12" spans="1:11" ht="117" x14ac:dyDescent="0.3">
      <c r="A12" s="4">
        <v>7</v>
      </c>
      <c r="B12" s="6" t="s">
        <v>50</v>
      </c>
      <c r="C12" s="7" t="s">
        <v>19</v>
      </c>
      <c r="D12" s="8">
        <v>2022</v>
      </c>
      <c r="E12" s="21">
        <f>F12</f>
        <v>729998.28</v>
      </c>
      <c r="F12" s="10">
        <f>G12</f>
        <v>729998.28</v>
      </c>
      <c r="G12" s="11">
        <f>210100.7+519897.58</f>
        <v>729998.28</v>
      </c>
      <c r="H12" s="12"/>
      <c r="I12" s="11"/>
      <c r="J12" s="12"/>
      <c r="K12" s="5">
        <f>SUM(G12:J12)</f>
        <v>729998.28</v>
      </c>
    </row>
    <row r="13" spans="1:11" ht="97.5" x14ac:dyDescent="0.3">
      <c r="A13" s="4">
        <v>8</v>
      </c>
      <c r="B13" s="6" t="s">
        <v>20</v>
      </c>
      <c r="C13" s="7" t="s">
        <v>21</v>
      </c>
      <c r="D13" s="8">
        <v>2022</v>
      </c>
      <c r="E13" s="21">
        <f>G13</f>
        <v>130102.42</v>
      </c>
      <c r="F13" s="10">
        <v>140000</v>
      </c>
      <c r="G13" s="11">
        <v>130102.42</v>
      </c>
      <c r="H13" s="12"/>
      <c r="I13" s="11"/>
      <c r="J13" s="12"/>
      <c r="K13" s="5">
        <f>SUM(G13:J13)</f>
        <v>130102.42</v>
      </c>
    </row>
    <row r="14" spans="1:11" ht="58.5" x14ac:dyDescent="0.3">
      <c r="A14" s="4">
        <v>9</v>
      </c>
      <c r="B14" s="6" t="s">
        <v>22</v>
      </c>
      <c r="C14" s="7" t="s">
        <v>23</v>
      </c>
      <c r="D14" s="8">
        <v>2022</v>
      </c>
      <c r="E14" s="21">
        <f>F14</f>
        <v>10000</v>
      </c>
      <c r="F14" s="10">
        <v>10000</v>
      </c>
      <c r="G14" s="11">
        <v>10000</v>
      </c>
      <c r="H14" s="12"/>
      <c r="I14" s="11"/>
      <c r="J14" s="12"/>
      <c r="K14" s="5">
        <f>SUM(G14:J14)</f>
        <v>10000</v>
      </c>
    </row>
    <row r="15" spans="1:11" ht="97.5" x14ac:dyDescent="0.3">
      <c r="A15" s="4">
        <v>10</v>
      </c>
      <c r="B15" s="14" t="s">
        <v>24</v>
      </c>
      <c r="C15" s="7" t="s">
        <v>25</v>
      </c>
      <c r="D15" s="8" t="s">
        <v>26</v>
      </c>
      <c r="E15" s="21">
        <f>G15+H15+79017.92</f>
        <v>757656.9</v>
      </c>
      <c r="F15" s="10">
        <v>800000</v>
      </c>
      <c r="G15" s="11">
        <v>346198.76</v>
      </c>
      <c r="H15" s="12">
        <v>332440.21999999997</v>
      </c>
      <c r="I15" s="11"/>
      <c r="J15" s="12"/>
      <c r="K15" s="5">
        <f>SUM(G15:J15)</f>
        <v>678638.98</v>
      </c>
    </row>
    <row r="16" spans="1:11" ht="156" x14ac:dyDescent="0.3">
      <c r="A16" s="4">
        <v>11</v>
      </c>
      <c r="B16" s="6" t="s">
        <v>2</v>
      </c>
      <c r="C16" s="7" t="s">
        <v>30</v>
      </c>
      <c r="D16" s="8">
        <v>2023</v>
      </c>
      <c r="E16" s="9">
        <v>135092.94</v>
      </c>
      <c r="F16" s="10">
        <v>137300</v>
      </c>
      <c r="G16" s="11"/>
      <c r="H16" s="12">
        <v>135092.94</v>
      </c>
      <c r="I16" s="11"/>
      <c r="J16" s="12"/>
      <c r="K16" s="5">
        <f>SUM(G16:J16)</f>
        <v>135092.94</v>
      </c>
    </row>
    <row r="17" spans="1:11" ht="58.5" x14ac:dyDescent="0.3">
      <c r="A17" s="4">
        <v>12</v>
      </c>
      <c r="B17" s="6" t="s">
        <v>2</v>
      </c>
      <c r="C17" s="7" t="s">
        <v>29</v>
      </c>
      <c r="D17" s="8">
        <v>2023</v>
      </c>
      <c r="E17" s="21">
        <f>F17+8429.52</f>
        <v>69770.52</v>
      </c>
      <c r="F17" s="10">
        <v>61341</v>
      </c>
      <c r="G17" s="11"/>
      <c r="H17" s="12">
        <v>61341</v>
      </c>
      <c r="I17" s="11"/>
      <c r="J17" s="12"/>
      <c r="K17" s="5">
        <f>SUM(G17:J17)</f>
        <v>61341</v>
      </c>
    </row>
    <row r="18" spans="1:11" ht="58.5" x14ac:dyDescent="0.3">
      <c r="A18" s="4">
        <v>13</v>
      </c>
      <c r="B18" s="6" t="s">
        <v>27</v>
      </c>
      <c r="C18" s="7" t="s">
        <v>31</v>
      </c>
      <c r="D18" s="8" t="s">
        <v>47</v>
      </c>
      <c r="E18" s="9">
        <v>168678.99</v>
      </c>
      <c r="F18" s="10">
        <f>5000+40000</f>
        <v>45000</v>
      </c>
      <c r="G18" s="11"/>
      <c r="H18" s="12">
        <v>5000</v>
      </c>
      <c r="I18" s="11">
        <v>39500</v>
      </c>
      <c r="J18" s="12"/>
      <c r="K18" s="5">
        <f>SUM(G18:J18)</f>
        <v>44500</v>
      </c>
    </row>
    <row r="19" spans="1:11" ht="58.5" x14ac:dyDescent="0.3">
      <c r="A19" s="4">
        <v>14</v>
      </c>
      <c r="B19" s="25" t="s">
        <v>28</v>
      </c>
      <c r="C19" s="7" t="s">
        <v>32</v>
      </c>
      <c r="D19" s="26">
        <v>2023</v>
      </c>
      <c r="E19" s="27">
        <v>17207.759999999998</v>
      </c>
      <c r="F19" s="28">
        <v>10000</v>
      </c>
      <c r="G19" s="29"/>
      <c r="H19" s="30">
        <v>10000</v>
      </c>
      <c r="I19" s="29"/>
      <c r="J19" s="30"/>
      <c r="K19" s="5">
        <f>SUM(G19:J19)</f>
        <v>10000</v>
      </c>
    </row>
    <row r="20" spans="1:11" ht="97.5" x14ac:dyDescent="0.3">
      <c r="A20" s="4">
        <v>15</v>
      </c>
      <c r="B20" s="25" t="s">
        <v>2</v>
      </c>
      <c r="C20" s="31" t="s">
        <v>48</v>
      </c>
      <c r="D20" s="26">
        <v>2023</v>
      </c>
      <c r="E20" s="27">
        <v>544844.81999999995</v>
      </c>
      <c r="F20" s="28">
        <f>E20</f>
        <v>544844.81999999995</v>
      </c>
      <c r="G20" s="29"/>
      <c r="H20" s="30">
        <f>F20</f>
        <v>544844.81999999995</v>
      </c>
      <c r="I20" s="29"/>
      <c r="J20" s="30"/>
      <c r="K20" s="5">
        <f>SUM(G20:J20)</f>
        <v>544844.81999999995</v>
      </c>
    </row>
    <row r="21" spans="1:11" ht="97.5" x14ac:dyDescent="0.3">
      <c r="A21" s="4">
        <v>16</v>
      </c>
      <c r="B21" s="6" t="s">
        <v>36</v>
      </c>
      <c r="C21" s="7" t="s">
        <v>54</v>
      </c>
      <c r="D21" s="26" t="s">
        <v>46</v>
      </c>
      <c r="E21" s="27">
        <v>499500</v>
      </c>
      <c r="F21" s="28">
        <v>500000</v>
      </c>
      <c r="G21" s="29"/>
      <c r="H21" s="30">
        <v>499500</v>
      </c>
      <c r="I21" s="29"/>
      <c r="J21" s="30"/>
      <c r="K21" s="5">
        <f>SUM(G21:J21)</f>
        <v>499500</v>
      </c>
    </row>
    <row r="22" spans="1:11" ht="78" x14ac:dyDescent="0.3">
      <c r="A22" s="4">
        <v>17</v>
      </c>
      <c r="B22" s="6" t="s">
        <v>6</v>
      </c>
      <c r="C22" s="7" t="s">
        <v>44</v>
      </c>
      <c r="D22" s="26" t="s">
        <v>49</v>
      </c>
      <c r="E22" s="27">
        <v>2218116.15</v>
      </c>
      <c r="F22" s="28">
        <v>1737137.16</v>
      </c>
      <c r="G22" s="29"/>
      <c r="H22" s="30"/>
      <c r="I22" s="29"/>
      <c r="J22" s="30">
        <v>1626578.82</v>
      </c>
      <c r="K22" s="5">
        <f>SUM(G22:J22)</f>
        <v>1626578.82</v>
      </c>
    </row>
    <row r="23" spans="1:11" ht="97.5" x14ac:dyDescent="0.3">
      <c r="A23" s="4">
        <v>18</v>
      </c>
      <c r="B23" s="6" t="s">
        <v>2</v>
      </c>
      <c r="C23" s="32" t="s">
        <v>43</v>
      </c>
      <c r="D23" s="26">
        <v>2024</v>
      </c>
      <c r="E23" s="27">
        <v>170355</v>
      </c>
      <c r="F23" s="28">
        <v>150000</v>
      </c>
      <c r="G23" s="29"/>
      <c r="H23" s="30"/>
      <c r="I23" s="29">
        <v>150000</v>
      </c>
      <c r="J23" s="30"/>
      <c r="K23" s="5">
        <f>SUM(G23:J23)</f>
        <v>150000</v>
      </c>
    </row>
    <row r="24" spans="1:11" ht="97.5" x14ac:dyDescent="0.3">
      <c r="A24" s="4">
        <v>19</v>
      </c>
      <c r="B24" s="25" t="s">
        <v>42</v>
      </c>
      <c r="C24" s="7" t="s">
        <v>41</v>
      </c>
      <c r="D24" s="26">
        <v>2024</v>
      </c>
      <c r="E24" s="33">
        <f>K24</f>
        <v>739954.38</v>
      </c>
      <c r="F24" s="28">
        <v>740000</v>
      </c>
      <c r="G24" s="29"/>
      <c r="H24" s="30"/>
      <c r="I24" s="29">
        <v>739954.38</v>
      </c>
      <c r="J24" s="30"/>
      <c r="K24" s="5">
        <f>SUM(G24:J24)</f>
        <v>739954.38</v>
      </c>
    </row>
    <row r="25" spans="1:11" ht="136.5" x14ac:dyDescent="0.3">
      <c r="A25" s="4">
        <v>20</v>
      </c>
      <c r="B25" s="6" t="s">
        <v>2</v>
      </c>
      <c r="C25" s="7" t="s">
        <v>40</v>
      </c>
      <c r="D25" s="8">
        <v>2024</v>
      </c>
      <c r="E25" s="9">
        <v>51660</v>
      </c>
      <c r="F25" s="10">
        <v>50000</v>
      </c>
      <c r="G25" s="11"/>
      <c r="H25" s="11"/>
      <c r="I25" s="11">
        <v>50000</v>
      </c>
      <c r="J25" s="30"/>
      <c r="K25" s="5">
        <f>SUM(G25:J25)</f>
        <v>50000</v>
      </c>
    </row>
    <row r="26" spans="1:11" ht="136.5" x14ac:dyDescent="0.3">
      <c r="A26" s="4">
        <v>21</v>
      </c>
      <c r="B26" s="6" t="s">
        <v>2</v>
      </c>
      <c r="C26" s="7" t="s">
        <v>39</v>
      </c>
      <c r="D26" s="8">
        <v>2024</v>
      </c>
      <c r="E26" s="9">
        <v>180000</v>
      </c>
      <c r="F26" s="10">
        <v>180000</v>
      </c>
      <c r="G26" s="11"/>
      <c r="H26" s="11"/>
      <c r="I26" s="11">
        <v>180000</v>
      </c>
      <c r="J26" s="30"/>
      <c r="K26" s="5">
        <f>SUM(G26:J26)</f>
        <v>180000</v>
      </c>
    </row>
    <row r="27" spans="1:11" ht="156" x14ac:dyDescent="0.3">
      <c r="A27" s="4">
        <v>22</v>
      </c>
      <c r="B27" s="6" t="s">
        <v>36</v>
      </c>
      <c r="C27" s="7" t="s">
        <v>37</v>
      </c>
      <c r="D27" s="8" t="s">
        <v>38</v>
      </c>
      <c r="E27" s="9">
        <v>7873900</v>
      </c>
      <c r="F27" s="10">
        <f>E27</f>
        <v>7873900</v>
      </c>
      <c r="G27" s="11"/>
      <c r="H27" s="11"/>
      <c r="I27" s="11">
        <v>113160</v>
      </c>
      <c r="J27" s="11">
        <v>7760740</v>
      </c>
      <c r="K27" s="5">
        <f>SUM(G27:J27)</f>
        <v>7873900</v>
      </c>
    </row>
    <row r="28" spans="1:11" ht="136.5" x14ac:dyDescent="0.3">
      <c r="A28" s="56">
        <v>23</v>
      </c>
      <c r="B28" s="14" t="s">
        <v>57</v>
      </c>
      <c r="C28" s="13" t="s">
        <v>56</v>
      </c>
      <c r="D28" s="15">
        <v>2025</v>
      </c>
      <c r="E28" s="24">
        <f>F28</f>
        <v>299800</v>
      </c>
      <c r="F28" s="17">
        <v>299800</v>
      </c>
      <c r="G28" s="18"/>
      <c r="H28" s="18"/>
      <c r="I28" s="18"/>
      <c r="J28" s="18">
        <v>299800</v>
      </c>
      <c r="K28" s="20">
        <f t="shared" ref="K28:K29" si="0">SUM(G28:J28)</f>
        <v>299800</v>
      </c>
    </row>
    <row r="29" spans="1:11" ht="97.5" x14ac:dyDescent="0.3">
      <c r="A29" s="56">
        <v>24</v>
      </c>
      <c r="B29" s="14" t="s">
        <v>59</v>
      </c>
      <c r="C29" s="13" t="s">
        <v>58</v>
      </c>
      <c r="D29" s="15" t="s">
        <v>60</v>
      </c>
      <c r="E29" s="16">
        <v>9717945.0500000007</v>
      </c>
      <c r="F29" s="17">
        <v>8349874.29</v>
      </c>
      <c r="G29" s="18"/>
      <c r="H29" s="18"/>
      <c r="I29" s="18"/>
      <c r="J29" s="18">
        <v>4351970.7</v>
      </c>
      <c r="K29" s="20">
        <f>SUM(G29:J29)</f>
        <v>4351970.7</v>
      </c>
    </row>
    <row r="30" spans="1:11" ht="27" customHeight="1" thickBot="1" x14ac:dyDescent="0.35">
      <c r="A30" s="39" t="s">
        <v>7</v>
      </c>
      <c r="B30" s="40"/>
      <c r="C30" s="40"/>
      <c r="D30" s="40"/>
      <c r="E30" s="34">
        <f>SUM(E6:E29)</f>
        <v>65987274.730000004</v>
      </c>
      <c r="F30" s="34">
        <f t="shared" ref="F30:K30" si="1">SUM(F6:F29)</f>
        <v>52410465.07</v>
      </c>
      <c r="G30" s="34">
        <f t="shared" si="1"/>
        <v>2570079.5600000005</v>
      </c>
      <c r="H30" s="34">
        <f t="shared" si="1"/>
        <v>3806189.3</v>
      </c>
      <c r="I30" s="34">
        <f t="shared" si="1"/>
        <v>21341477.619999997</v>
      </c>
      <c r="J30" s="34">
        <f t="shared" si="1"/>
        <v>15091686.52</v>
      </c>
      <c r="K30" s="34">
        <f t="shared" si="1"/>
        <v>42809433.000000007</v>
      </c>
    </row>
    <row r="31" spans="1:11" x14ac:dyDescent="0.25">
      <c r="D31" s="2"/>
      <c r="E31" s="2"/>
      <c r="F31" s="2"/>
    </row>
  </sheetData>
  <mergeCells count="11">
    <mergeCell ref="K4:K5"/>
    <mergeCell ref="C4:C5"/>
    <mergeCell ref="A30:D30"/>
    <mergeCell ref="A2:H2"/>
    <mergeCell ref="F4:F5"/>
    <mergeCell ref="A3:H3"/>
    <mergeCell ref="A4:A5"/>
    <mergeCell ref="B4:B5"/>
    <mergeCell ref="D4:D5"/>
    <mergeCell ref="E4:E5"/>
    <mergeCell ref="G4:J4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7" orientation="landscape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PRACA</dc:creator>
  <cp:lastModifiedBy>Marta Piwońska</cp:lastModifiedBy>
  <cp:lastPrinted>2025-01-29T06:52:53Z</cp:lastPrinted>
  <dcterms:created xsi:type="dcterms:W3CDTF">2021-07-12T08:30:46Z</dcterms:created>
  <dcterms:modified xsi:type="dcterms:W3CDTF">2025-08-01T07:35:33Z</dcterms:modified>
</cp:coreProperties>
</file>